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GETTI IN CORSO\AFRICA1\PROJECT SENEGAL\DEVIS EXCEL DJIBANAR\DEVIS\"/>
    </mc:Choice>
  </mc:AlternateContent>
  <xr:revisionPtr revIDLastSave="0" documentId="13_ncr:1_{49BAFA8E-742F-436D-8822-50FDE255C0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" l="1"/>
  <c r="F36" i="1" s="1"/>
  <c r="F32" i="1"/>
  <c r="F31" i="1"/>
  <c r="F30" i="1"/>
  <c r="F26" i="1"/>
  <c r="F25" i="1"/>
  <c r="F24" i="1"/>
  <c r="F23" i="1"/>
  <c r="F11" i="1"/>
  <c r="F12" i="1"/>
  <c r="F13" i="1"/>
  <c r="F14" i="1"/>
  <c r="F15" i="1"/>
  <c r="F16" i="1"/>
  <c r="F17" i="1"/>
  <c r="F18" i="1"/>
  <c r="F19" i="1"/>
  <c r="F20" i="1"/>
  <c r="F6" i="1"/>
  <c r="F7" i="1"/>
  <c r="F8" i="1"/>
  <c r="F5" i="1"/>
  <c r="F9" i="1"/>
  <c r="F10" i="1"/>
  <c r="F33" i="1" l="1"/>
  <c r="F27" i="1"/>
  <c r="F21" i="1"/>
  <c r="F38" i="1" s="1"/>
</calcChain>
</file>

<file path=xl/sharedStrings.xml><?xml version="1.0" encoding="utf-8"?>
<sst xmlns="http://schemas.openxmlformats.org/spreadsheetml/2006/main" count="89" uniqueCount="69">
  <si>
    <r>
      <rPr>
        <b/>
        <sz val="10"/>
        <rFont val="Cambria"/>
        <family val="1"/>
      </rPr>
      <t>N°</t>
    </r>
  </si>
  <si>
    <r>
      <rPr>
        <b/>
        <sz val="10"/>
        <rFont val="Cambria"/>
        <family val="1"/>
      </rPr>
      <t>DESIGNATION</t>
    </r>
  </si>
  <si>
    <r>
      <rPr>
        <b/>
        <sz val="10"/>
        <rFont val="Cambria"/>
        <family val="1"/>
      </rPr>
      <t>Utés</t>
    </r>
  </si>
  <si>
    <r>
      <rPr>
        <b/>
        <sz val="10"/>
        <rFont val="Cambria"/>
        <family val="1"/>
      </rPr>
      <t>Qté</t>
    </r>
  </si>
  <si>
    <r>
      <rPr>
        <b/>
        <sz val="10"/>
        <rFont val="Cambria"/>
        <family val="1"/>
      </rPr>
      <t>P.U</t>
    </r>
  </si>
  <si>
    <r>
      <rPr>
        <b/>
        <sz val="10"/>
        <rFont val="Cambria"/>
        <family val="1"/>
      </rPr>
      <t>P.T</t>
    </r>
  </si>
  <si>
    <r>
      <rPr>
        <b/>
        <sz val="10"/>
        <rFont val="Cambria"/>
        <family val="1"/>
      </rPr>
      <t>I-FONCAGE FORAGE</t>
    </r>
  </si>
  <si>
    <r>
      <rPr>
        <sz val="10"/>
        <rFont val="Cambria"/>
        <family val="1"/>
      </rPr>
      <t>I-1</t>
    </r>
  </si>
  <si>
    <r>
      <rPr>
        <sz val="10"/>
        <rFont val="Cambria"/>
        <family val="1"/>
      </rPr>
      <t>Etudes géophysiques</t>
    </r>
  </si>
  <si>
    <r>
      <rPr>
        <sz val="10"/>
        <rFont val="Cambria"/>
        <family val="1"/>
      </rPr>
      <t>ff</t>
    </r>
  </si>
  <si>
    <r>
      <rPr>
        <sz val="10"/>
        <rFont val="Cambria"/>
        <family val="1"/>
      </rPr>
      <t>I-2</t>
    </r>
  </si>
  <si>
    <r>
      <rPr>
        <sz val="10"/>
        <rFont val="Cambria"/>
        <family val="1"/>
      </rPr>
      <t xml:space="preserve">Préparation, transport, y compris frais d’assurance d’un
</t>
    </r>
    <r>
      <rPr>
        <sz val="10"/>
        <rFont val="Cambria"/>
        <family val="1"/>
      </rPr>
      <t>atelier de forage MFT, véhicules, fournitures et équipements annexes nécessaires aux travaux</t>
    </r>
  </si>
  <si>
    <r>
      <rPr>
        <sz val="10"/>
        <rFont val="Cambria"/>
        <family val="1"/>
      </rPr>
      <t>I-3</t>
    </r>
  </si>
  <si>
    <r>
      <rPr>
        <sz val="10"/>
        <rFont val="Cambria"/>
        <family val="1"/>
      </rPr>
      <t>Foration au marteau fond de trou en tout terrain</t>
    </r>
  </si>
  <si>
    <r>
      <rPr>
        <sz val="10"/>
        <rFont val="Cambria"/>
        <family val="1"/>
      </rPr>
      <t>ml</t>
    </r>
  </si>
  <si>
    <r>
      <rPr>
        <sz val="10"/>
        <rFont val="Cambria"/>
        <family val="1"/>
      </rPr>
      <t>I-4</t>
    </r>
  </si>
  <si>
    <r>
      <rPr>
        <sz val="10"/>
        <rFont val="Cambria"/>
        <family val="1"/>
      </rPr>
      <t>Fourniture et mise en place de tubes PVC diamètre 6’’ y compris sa cimentation sur toute la hauteur toutes</t>
    </r>
  </si>
  <si>
    <r>
      <rPr>
        <sz val="10"/>
        <rFont val="Cambria"/>
        <family val="1"/>
      </rPr>
      <t>I-5</t>
    </r>
  </si>
  <si>
    <r>
      <rPr>
        <sz val="10"/>
        <rFont val="Cambria"/>
        <family val="1"/>
      </rPr>
      <t>Fourniture et mise en place crépine PVC plein diamètre 6’’ à fentes d’ouvertures 1 mm y compris toutes sujétions</t>
    </r>
  </si>
  <si>
    <r>
      <rPr>
        <sz val="10"/>
        <rFont val="Cambria"/>
        <family val="1"/>
      </rPr>
      <t>I-6</t>
    </r>
  </si>
  <si>
    <r>
      <rPr>
        <sz val="10"/>
        <rFont val="Cambria"/>
        <family val="1"/>
      </rPr>
      <t>Fourniture et installation bouchon de pied vissant femelle en PVC diamètre 6’’t</t>
    </r>
  </si>
  <si>
    <r>
      <rPr>
        <sz val="10"/>
        <rFont val="Cambria"/>
        <family val="1"/>
      </rPr>
      <t>u</t>
    </r>
  </si>
  <si>
    <r>
      <rPr>
        <sz val="10"/>
        <rFont val="Cambria"/>
        <family val="1"/>
      </rPr>
      <t>I-7</t>
    </r>
  </si>
  <si>
    <r>
      <rPr>
        <sz val="10"/>
        <rFont val="Cambria"/>
        <family val="1"/>
      </rPr>
      <t>Fourniture et mise en place de gravier filtre local roulé et calibré diamètre 3-5 mm y compris toutes sujétions</t>
    </r>
  </si>
  <si>
    <r>
      <rPr>
        <sz val="10"/>
        <rFont val="Cambria"/>
        <family val="1"/>
      </rPr>
      <t>I-8</t>
    </r>
  </si>
  <si>
    <r>
      <rPr>
        <sz val="10"/>
        <rFont val="Cambria"/>
        <family val="1"/>
      </rPr>
      <t>Fourniture et mise en place de remblai tout venant</t>
    </r>
  </si>
  <si>
    <r>
      <rPr>
        <sz val="10"/>
        <rFont val="Cambria"/>
        <family val="1"/>
      </rPr>
      <t>I-9</t>
    </r>
  </si>
  <si>
    <r>
      <rPr>
        <sz val="10"/>
        <rFont val="Cambria"/>
        <family val="1"/>
      </rPr>
      <t xml:space="preserve">Réalisation d’une tête de forage comprenant cimentation en
</t>
    </r>
    <r>
      <rPr>
        <sz val="10"/>
        <rFont val="Cambria"/>
        <family val="1"/>
      </rPr>
      <t>tête sur 2 mètre, scellement d’un tube métallique de 1,50 m, dalle cimentée de 2m*2,5m*0,20 et fermeture vissante</t>
    </r>
  </si>
  <si>
    <r>
      <rPr>
        <sz val="10"/>
        <rFont val="Cambria"/>
        <family val="1"/>
      </rPr>
      <t>I-10</t>
    </r>
  </si>
  <si>
    <r>
      <rPr>
        <sz val="10"/>
        <rFont val="Cambria"/>
        <family val="1"/>
      </rPr>
      <t>Maçonnerie en agglos creux 15x20 plus enduit intérieur et extérieur avec 1,2m de hauteur</t>
    </r>
  </si>
  <si>
    <r>
      <rPr>
        <sz val="10"/>
        <rFont val="Cambria"/>
        <family val="1"/>
      </rPr>
      <t>m</t>
    </r>
    <r>
      <rPr>
        <sz val="10"/>
        <rFont val="Calibri"/>
        <family val="1"/>
      </rPr>
      <t>²</t>
    </r>
  </si>
  <si>
    <r>
      <rPr>
        <sz val="10"/>
        <rFont val="Cambria"/>
        <family val="1"/>
      </rPr>
      <t>I-11</t>
    </r>
  </si>
  <si>
    <r>
      <rPr>
        <sz val="10"/>
        <rFont val="Cambria"/>
        <family val="1"/>
      </rPr>
      <t>Maçonnerie agglos plein 15x20</t>
    </r>
  </si>
  <si>
    <r>
      <rPr>
        <sz val="10"/>
        <rFont val="Cambria"/>
        <family val="1"/>
      </rPr>
      <t>I-12</t>
    </r>
  </si>
  <si>
    <r>
      <rPr>
        <sz val="10"/>
        <rFont val="Cambria"/>
        <family val="1"/>
      </rPr>
      <t>Puisard de diamètre 1,5m de profondeur 1,8m remplis de tout venant</t>
    </r>
  </si>
  <si>
    <r>
      <rPr>
        <sz val="10"/>
        <rFont val="Cambria"/>
        <family val="1"/>
      </rPr>
      <t>I-13</t>
    </r>
  </si>
  <si>
    <r>
      <rPr>
        <sz val="10"/>
        <rFont val="Cambria"/>
        <family val="1"/>
      </rPr>
      <t>PCV diamètre 63</t>
    </r>
  </si>
  <si>
    <r>
      <rPr>
        <sz val="10"/>
        <rFont val="Cambria"/>
        <family val="1"/>
      </rPr>
      <t>I-14</t>
    </r>
  </si>
  <si>
    <r>
      <rPr>
        <sz val="10"/>
        <rFont val="Cambria"/>
        <family val="1"/>
      </rPr>
      <t>Développement d’un forage y comprises toutes sujétions</t>
    </r>
  </si>
  <si>
    <r>
      <rPr>
        <sz val="10"/>
        <rFont val="Cambria"/>
        <family val="1"/>
      </rPr>
      <t>I-15</t>
    </r>
  </si>
  <si>
    <r>
      <rPr>
        <sz val="10"/>
        <rFont val="Cambria"/>
        <family val="1"/>
      </rPr>
      <t>Essai de pompage de réception provisoire avec atelier tel que décrit au CPTP y compris toutes sujétions</t>
    </r>
  </si>
  <si>
    <r>
      <rPr>
        <sz val="10"/>
        <rFont val="Cambria"/>
        <family val="1"/>
      </rPr>
      <t>I-16</t>
    </r>
  </si>
  <si>
    <r>
      <rPr>
        <sz val="10"/>
        <rFont val="Cambria"/>
        <family val="1"/>
      </rPr>
      <t>Analyse chimique d’eau complète</t>
    </r>
  </si>
  <si>
    <r>
      <rPr>
        <b/>
        <sz val="10"/>
        <rFont val="Cambria"/>
        <family val="1"/>
      </rPr>
      <t>Sous Total Forage</t>
    </r>
  </si>
  <si>
    <r>
      <rPr>
        <b/>
        <sz val="10"/>
        <rFont val="Cambria"/>
        <family val="1"/>
      </rPr>
      <t>II- Installation, Fourniture et pose de canalisation y compris travaux de terrassement</t>
    </r>
  </si>
  <si>
    <r>
      <rPr>
        <sz val="10"/>
        <rFont val="Cambria"/>
        <family val="1"/>
      </rPr>
      <t>II-1</t>
    </r>
  </si>
  <si>
    <r>
      <rPr>
        <sz val="10"/>
        <rFont val="Cambria"/>
        <family val="1"/>
      </rPr>
      <t>Installation du chantier</t>
    </r>
  </si>
  <si>
    <r>
      <rPr>
        <sz val="10"/>
        <rFont val="Cambria"/>
        <family val="1"/>
      </rPr>
      <t>II-2</t>
    </r>
  </si>
  <si>
    <r>
      <rPr>
        <sz val="10"/>
        <rFont val="Cambria"/>
        <family val="1"/>
      </rPr>
      <t>DN 43 PVC PN 10</t>
    </r>
  </si>
  <si>
    <r>
      <rPr>
        <sz val="10"/>
        <rFont val="Cambria"/>
        <family val="1"/>
      </rPr>
      <t>II-3</t>
    </r>
  </si>
  <si>
    <r>
      <rPr>
        <sz val="10"/>
        <rFont val="Cambria"/>
        <family val="1"/>
      </rPr>
      <t>DN 60 PVC PN 10</t>
    </r>
  </si>
  <si>
    <r>
      <rPr>
        <sz val="10"/>
        <rFont val="Cambria"/>
        <family val="1"/>
      </rPr>
      <t>II-4</t>
    </r>
  </si>
  <si>
    <r>
      <rPr>
        <sz val="10"/>
        <rFont val="Cambria"/>
        <family val="1"/>
      </rPr>
      <t>Tranchée canalisation en terrain rocailleux : terrassement, ouverture et remblai</t>
    </r>
  </si>
  <si>
    <r>
      <rPr>
        <b/>
        <sz val="10"/>
        <rFont val="Cambria"/>
        <family val="1"/>
      </rPr>
      <t>Sous Total Fourniture et pose canalisation</t>
    </r>
  </si>
  <si>
    <r>
      <rPr>
        <b/>
        <sz val="10"/>
        <rFont val="Cambria"/>
        <family val="1"/>
      </rPr>
      <t>III- EQUIPEMENT</t>
    </r>
  </si>
  <si>
    <r>
      <rPr>
        <b/>
        <sz val="10"/>
        <rFont val="Cambria"/>
        <family val="1"/>
      </rPr>
      <t>F+P de pompe solaire y compris toutes les sujétions</t>
    </r>
  </si>
  <si>
    <r>
      <rPr>
        <sz val="10"/>
        <rFont val="Cambria"/>
        <family val="1"/>
      </rPr>
      <t>III-1</t>
    </r>
  </si>
  <si>
    <r>
      <rPr>
        <sz val="10"/>
        <rFont val="Cambria"/>
        <family val="1"/>
      </rPr>
      <t>F+P de Kit solaire et Accessoire</t>
    </r>
  </si>
  <si>
    <r>
      <rPr>
        <sz val="10"/>
        <rFont val="Cambria"/>
        <family val="1"/>
      </rPr>
      <t>III-2</t>
    </r>
  </si>
  <si>
    <r>
      <rPr>
        <sz val="10"/>
        <rFont val="Cambria"/>
        <family val="1"/>
      </rPr>
      <t xml:space="preserve">F+P Réservoir en polyéthylène de 2000l y/c les accessoires
</t>
    </r>
    <r>
      <rPr>
        <sz val="10"/>
        <rFont val="Cambria"/>
        <family val="1"/>
      </rPr>
      <t>+support</t>
    </r>
  </si>
  <si>
    <r>
      <rPr>
        <sz val="10"/>
        <rFont val="Cambria"/>
        <family val="1"/>
      </rPr>
      <t>III-3</t>
    </r>
  </si>
  <si>
    <r>
      <rPr>
        <sz val="10"/>
        <rFont val="Cambria"/>
        <family val="1"/>
      </rPr>
      <t>F+P Borne fontaine avec deux robinet y/c toutes les sujétions de pose</t>
    </r>
  </si>
  <si>
    <r>
      <rPr>
        <b/>
        <sz val="10"/>
        <rFont val="Cambria"/>
        <family val="1"/>
      </rPr>
      <t>Total Equipement</t>
    </r>
  </si>
  <si>
    <r>
      <rPr>
        <b/>
        <sz val="10"/>
        <rFont val="Cambria"/>
        <family val="1"/>
      </rPr>
      <t>IV-CLOTURE</t>
    </r>
  </si>
  <si>
    <r>
      <rPr>
        <sz val="10"/>
        <rFont val="Cambria"/>
        <family val="1"/>
      </rPr>
      <t>Cloture grillagée de 1,20 mètres de hauteur avec poteaux de 15cmX15cm éspacé de 1,50 mètres</t>
    </r>
  </si>
  <si>
    <r>
      <rPr>
        <b/>
        <sz val="10"/>
        <rFont val="Cambria"/>
        <family val="1"/>
      </rPr>
      <t>Total Clôture</t>
    </r>
  </si>
  <si>
    <r>
      <rPr>
        <b/>
        <sz val="10"/>
        <rFont val="Cambria"/>
        <family val="1"/>
      </rPr>
      <t>TOTAL GENERAL HTVA</t>
    </r>
  </si>
  <si>
    <t>Construction et réhabilitation d'infrastructures au profit des communautés locales, Village de Djibanar, commune de Djibanar, Département de Goudomp, Région de Sédhiou, République du Sénégal</t>
  </si>
  <si>
    <t>DEVIS QUANTITATIF ET ESTIMATIF MINI FORAGE EQUIPE EN POMPE SOLAIRE AU LYCEE DE DJIBANAR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</si>
</sst>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Cambria"/>
    </font>
    <font>
      <sz val="10"/>
      <name val="Cambria"/>
    </font>
    <font>
      <sz val="10"/>
      <color rgb="FF000000"/>
      <name val="Cambria"/>
      <family val="2"/>
    </font>
    <font>
      <b/>
      <sz val="10"/>
      <name val="Cambria"/>
      <family val="1"/>
    </font>
    <font>
      <sz val="10"/>
      <name val="Cambria"/>
      <family val="1"/>
    </font>
    <font>
      <sz val="10"/>
      <name val="Calibri"/>
      <family val="1"/>
    </font>
    <font>
      <sz val="11"/>
      <color rgb="FF000000"/>
      <name val="Times New Roman"/>
      <family val="2"/>
    </font>
    <font>
      <b/>
      <sz val="11"/>
      <color rgb="FF000000"/>
      <name val="Times New Roman"/>
      <family val="1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vertical="top" wrapText="1" indent="1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4" fontId="7" fillId="0" borderId="1" xfId="0" applyNumberFormat="1" applyFont="1" applyBorder="1" applyAlignment="1">
      <alignment horizontal="right" vertical="top" indent="1" shrinkToFi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4" fontId="7" fillId="2" borderId="1" xfId="0" applyNumberFormat="1" applyFont="1" applyFill="1" applyBorder="1" applyAlignment="1">
      <alignment horizontal="right" vertical="top" indent="1" shrinkToFit="1"/>
    </xf>
    <xf numFmtId="4" fontId="8" fillId="2" borderId="1" xfId="0" applyNumberFormat="1" applyFont="1" applyFill="1" applyBorder="1" applyAlignment="1">
      <alignment horizontal="right" vertical="top" indent="1" shrinkToFi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workbookViewId="0">
      <selection activeCell="F39" sqref="A1:F39"/>
    </sheetView>
  </sheetViews>
  <sheetFormatPr defaultColWidth="8.83203125" defaultRowHeight="12.75" x14ac:dyDescent="0.2"/>
  <cols>
    <col min="1" max="1" width="7.33203125" customWidth="1"/>
    <col min="2" max="2" width="59.83203125" customWidth="1"/>
    <col min="3" max="3" width="7.83203125" customWidth="1"/>
    <col min="4" max="4" width="8.1640625" customWidth="1"/>
    <col min="5" max="5" width="11.33203125" customWidth="1"/>
    <col min="6" max="6" width="14.33203125" customWidth="1"/>
  </cols>
  <sheetData>
    <row r="1" spans="1:6" ht="69.95" customHeight="1" x14ac:dyDescent="0.2">
      <c r="A1" s="25" t="s">
        <v>67</v>
      </c>
      <c r="B1" s="25"/>
      <c r="C1" s="25"/>
      <c r="D1" s="25"/>
      <c r="E1" s="25"/>
      <c r="F1" s="25"/>
    </row>
    <row r="2" spans="1:6" ht="27" customHeight="1" x14ac:dyDescent="0.2">
      <c r="A2" s="28" t="s">
        <v>68</v>
      </c>
      <c r="B2" s="26"/>
      <c r="C2" s="26"/>
      <c r="D2" s="26"/>
      <c r="E2" s="26"/>
      <c r="F2" s="27"/>
    </row>
    <row r="3" spans="1:6" ht="14.4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4.45" customHeight="1" x14ac:dyDescent="0.2">
      <c r="A4" s="3"/>
      <c r="B4" s="4" t="s">
        <v>6</v>
      </c>
      <c r="C4" s="3"/>
      <c r="D4" s="3"/>
      <c r="E4" s="3"/>
      <c r="F4" s="3"/>
    </row>
    <row r="5" spans="1:6" ht="14.45" customHeight="1" x14ac:dyDescent="0.2">
      <c r="A5" s="5" t="s">
        <v>7</v>
      </c>
      <c r="B5" s="6" t="s">
        <v>8</v>
      </c>
      <c r="C5" s="5" t="s">
        <v>9</v>
      </c>
      <c r="D5" s="7">
        <v>1</v>
      </c>
      <c r="E5" s="14"/>
      <c r="F5" s="14">
        <f>E5*D5</f>
        <v>0</v>
      </c>
    </row>
    <row r="6" spans="1:6" ht="38.450000000000003" customHeight="1" x14ac:dyDescent="0.2">
      <c r="A6" s="8" t="s">
        <v>10</v>
      </c>
      <c r="B6" s="9" t="s">
        <v>11</v>
      </c>
      <c r="C6" s="8" t="s">
        <v>9</v>
      </c>
      <c r="D6" s="10">
        <v>1</v>
      </c>
      <c r="E6" s="14"/>
      <c r="F6" s="14">
        <f t="shared" ref="F6:F10" si="0">E6*D6</f>
        <v>0</v>
      </c>
    </row>
    <row r="7" spans="1:6" ht="14.45" customHeight="1" x14ac:dyDescent="0.2">
      <c r="A7" s="5" t="s">
        <v>12</v>
      </c>
      <c r="B7" s="6" t="s">
        <v>13</v>
      </c>
      <c r="C7" s="5" t="s">
        <v>14</v>
      </c>
      <c r="D7" s="7">
        <v>70</v>
      </c>
      <c r="E7" s="14"/>
      <c r="F7" s="14">
        <f t="shared" si="0"/>
        <v>0</v>
      </c>
    </row>
    <row r="8" spans="1:6" ht="24.75" customHeight="1" x14ac:dyDescent="0.2">
      <c r="A8" s="5" t="s">
        <v>15</v>
      </c>
      <c r="B8" s="6" t="s">
        <v>16</v>
      </c>
      <c r="C8" s="5" t="s">
        <v>14</v>
      </c>
      <c r="D8" s="7">
        <v>60</v>
      </c>
      <c r="E8" s="14"/>
      <c r="F8" s="14">
        <f t="shared" si="0"/>
        <v>0</v>
      </c>
    </row>
    <row r="9" spans="1:6" ht="24.95" customHeight="1" x14ac:dyDescent="0.2">
      <c r="A9" s="5" t="s">
        <v>17</v>
      </c>
      <c r="B9" s="6" t="s">
        <v>18</v>
      </c>
      <c r="C9" s="5" t="s">
        <v>14</v>
      </c>
      <c r="D9" s="7">
        <v>6</v>
      </c>
      <c r="E9" s="14"/>
      <c r="F9" s="14">
        <f t="shared" si="0"/>
        <v>0</v>
      </c>
    </row>
    <row r="10" spans="1:6" ht="24.95" customHeight="1" x14ac:dyDescent="0.2">
      <c r="A10" s="5" t="s">
        <v>19</v>
      </c>
      <c r="B10" s="6" t="s">
        <v>20</v>
      </c>
      <c r="C10" s="5" t="s">
        <v>21</v>
      </c>
      <c r="D10" s="7">
        <v>1</v>
      </c>
      <c r="E10" s="14"/>
      <c r="F10" s="14">
        <f t="shared" si="0"/>
        <v>0</v>
      </c>
    </row>
    <row r="11" spans="1:6" ht="24.95" customHeight="1" x14ac:dyDescent="0.2">
      <c r="A11" s="5" t="s">
        <v>22</v>
      </c>
      <c r="B11" s="6" t="s">
        <v>23</v>
      </c>
      <c r="C11" s="5" t="s">
        <v>21</v>
      </c>
      <c r="D11" s="7">
        <v>1</v>
      </c>
      <c r="E11" s="14"/>
      <c r="F11" s="14">
        <f t="shared" ref="F11:F20" si="1">E11*D11</f>
        <v>0</v>
      </c>
    </row>
    <row r="12" spans="1:6" ht="14.45" customHeight="1" x14ac:dyDescent="0.2">
      <c r="A12" s="5" t="s">
        <v>24</v>
      </c>
      <c r="B12" s="6" t="s">
        <v>25</v>
      </c>
      <c r="C12" s="5" t="s">
        <v>21</v>
      </c>
      <c r="D12" s="7">
        <v>1</v>
      </c>
      <c r="E12" s="14"/>
      <c r="F12" s="14">
        <f t="shared" si="1"/>
        <v>0</v>
      </c>
    </row>
    <row r="13" spans="1:6" ht="37.700000000000003" customHeight="1" x14ac:dyDescent="0.2">
      <c r="A13" s="8" t="s">
        <v>26</v>
      </c>
      <c r="B13" s="9" t="s">
        <v>27</v>
      </c>
      <c r="C13" s="8" t="s">
        <v>21</v>
      </c>
      <c r="D13" s="10">
        <v>1</v>
      </c>
      <c r="E13" s="14"/>
      <c r="F13" s="14">
        <f t="shared" si="1"/>
        <v>0</v>
      </c>
    </row>
    <row r="14" spans="1:6" ht="24.75" customHeight="1" x14ac:dyDescent="0.2">
      <c r="A14" s="5" t="s">
        <v>28</v>
      </c>
      <c r="B14" s="6" t="s">
        <v>29</v>
      </c>
      <c r="C14" s="11" t="s">
        <v>30</v>
      </c>
      <c r="D14" s="7">
        <v>12</v>
      </c>
      <c r="E14" s="14"/>
      <c r="F14" s="14">
        <f t="shared" si="1"/>
        <v>0</v>
      </c>
    </row>
    <row r="15" spans="1:6" ht="15" customHeight="1" x14ac:dyDescent="0.2">
      <c r="A15" s="5" t="s">
        <v>31</v>
      </c>
      <c r="B15" s="6" t="s">
        <v>32</v>
      </c>
      <c r="C15" s="11" t="s">
        <v>30</v>
      </c>
      <c r="D15" s="7">
        <v>4</v>
      </c>
      <c r="E15" s="14"/>
      <c r="F15" s="14">
        <f t="shared" si="1"/>
        <v>0</v>
      </c>
    </row>
    <row r="16" spans="1:6" ht="24.95" customHeight="1" x14ac:dyDescent="0.2">
      <c r="A16" s="5" t="s">
        <v>33</v>
      </c>
      <c r="B16" s="6" t="s">
        <v>34</v>
      </c>
      <c r="C16" s="5" t="s">
        <v>21</v>
      </c>
      <c r="D16" s="7">
        <v>1</v>
      </c>
      <c r="E16" s="14"/>
      <c r="F16" s="14">
        <f t="shared" si="1"/>
        <v>0</v>
      </c>
    </row>
    <row r="17" spans="1:6" ht="14.45" customHeight="1" x14ac:dyDescent="0.2">
      <c r="A17" s="5" t="s">
        <v>35</v>
      </c>
      <c r="B17" s="6" t="s">
        <v>36</v>
      </c>
      <c r="C17" s="5" t="s">
        <v>14</v>
      </c>
      <c r="D17" s="7">
        <v>9</v>
      </c>
      <c r="E17" s="14"/>
      <c r="F17" s="14">
        <f t="shared" si="1"/>
        <v>0</v>
      </c>
    </row>
    <row r="18" spans="1:6" ht="14.45" customHeight="1" x14ac:dyDescent="0.2">
      <c r="A18" s="5" t="s">
        <v>37</v>
      </c>
      <c r="B18" s="6" t="s">
        <v>38</v>
      </c>
      <c r="C18" s="5" t="s">
        <v>21</v>
      </c>
      <c r="D18" s="7">
        <v>1</v>
      </c>
      <c r="E18" s="14"/>
      <c r="F18" s="14">
        <f t="shared" si="1"/>
        <v>0</v>
      </c>
    </row>
    <row r="19" spans="1:6" ht="24.95" customHeight="1" x14ac:dyDescent="0.2">
      <c r="A19" s="5" t="s">
        <v>39</v>
      </c>
      <c r="B19" s="6" t="s">
        <v>40</v>
      </c>
      <c r="C19" s="5" t="s">
        <v>21</v>
      </c>
      <c r="D19" s="7">
        <v>1</v>
      </c>
      <c r="E19" s="14"/>
      <c r="F19" s="14">
        <f t="shared" si="1"/>
        <v>0</v>
      </c>
    </row>
    <row r="20" spans="1:6" ht="14.25" customHeight="1" x14ac:dyDescent="0.2">
      <c r="A20" s="5" t="s">
        <v>41</v>
      </c>
      <c r="B20" s="6" t="s">
        <v>42</v>
      </c>
      <c r="C20" s="5" t="s">
        <v>9</v>
      </c>
      <c r="D20" s="7">
        <v>1</v>
      </c>
      <c r="E20" s="14"/>
      <c r="F20" s="14">
        <f t="shared" si="1"/>
        <v>0</v>
      </c>
    </row>
    <row r="21" spans="1:6" ht="14.45" customHeight="1" x14ac:dyDescent="0.2">
      <c r="A21" s="3"/>
      <c r="B21" s="15" t="s">
        <v>43</v>
      </c>
      <c r="C21" s="16"/>
      <c r="D21" s="16"/>
      <c r="E21" s="17"/>
      <c r="F21" s="18">
        <f>SUM(F5:F20)</f>
        <v>0</v>
      </c>
    </row>
    <row r="22" spans="1:6" ht="24.95" customHeight="1" x14ac:dyDescent="0.2">
      <c r="A22" s="12"/>
      <c r="B22" s="13" t="s">
        <v>44</v>
      </c>
      <c r="C22" s="12"/>
      <c r="D22" s="12"/>
      <c r="E22" s="14"/>
      <c r="F22" s="14"/>
    </row>
    <row r="23" spans="1:6" ht="14.45" customHeight="1" x14ac:dyDescent="0.2">
      <c r="A23" s="5" t="s">
        <v>45</v>
      </c>
      <c r="B23" s="6" t="s">
        <v>46</v>
      </c>
      <c r="C23" s="5" t="s">
        <v>9</v>
      </c>
      <c r="D23" s="7">
        <v>1</v>
      </c>
      <c r="E23" s="14"/>
      <c r="F23" s="14">
        <f>E23*D23</f>
        <v>0</v>
      </c>
    </row>
    <row r="24" spans="1:6" ht="14.45" customHeight="1" x14ac:dyDescent="0.2">
      <c r="A24" s="5" t="s">
        <v>47</v>
      </c>
      <c r="B24" s="6" t="s">
        <v>48</v>
      </c>
      <c r="C24" s="5" t="s">
        <v>14</v>
      </c>
      <c r="D24" s="7">
        <v>50</v>
      </c>
      <c r="E24" s="14"/>
      <c r="F24" s="14">
        <f>E24*D24</f>
        <v>0</v>
      </c>
    </row>
    <row r="25" spans="1:6" ht="14.45" customHeight="1" x14ac:dyDescent="0.2">
      <c r="A25" s="5" t="s">
        <v>49</v>
      </c>
      <c r="B25" s="6" t="s">
        <v>50</v>
      </c>
      <c r="C25" s="5" t="s">
        <v>14</v>
      </c>
      <c r="D25" s="7">
        <v>150</v>
      </c>
      <c r="E25" s="14"/>
      <c r="F25" s="14">
        <f>E25*D25</f>
        <v>0</v>
      </c>
    </row>
    <row r="26" spans="1:6" ht="24.95" customHeight="1" x14ac:dyDescent="0.2">
      <c r="A26" s="5" t="s">
        <v>51</v>
      </c>
      <c r="B26" s="6" t="s">
        <v>52</v>
      </c>
      <c r="C26" s="5" t="s">
        <v>14</v>
      </c>
      <c r="D26" s="7">
        <v>200</v>
      </c>
      <c r="E26" s="14"/>
      <c r="F26" s="14">
        <f>E26*D26</f>
        <v>0</v>
      </c>
    </row>
    <row r="27" spans="1:6" ht="14.25" customHeight="1" x14ac:dyDescent="0.2">
      <c r="A27" s="3"/>
      <c r="B27" s="15" t="s">
        <v>53</v>
      </c>
      <c r="C27" s="16"/>
      <c r="D27" s="16"/>
      <c r="E27" s="17"/>
      <c r="F27" s="18">
        <f>SUM(F23:F26)</f>
        <v>0</v>
      </c>
    </row>
    <row r="28" spans="1:6" ht="14.45" customHeight="1" x14ac:dyDescent="0.2">
      <c r="A28" s="3"/>
      <c r="B28" s="2" t="s">
        <v>54</v>
      </c>
      <c r="C28" s="3"/>
      <c r="D28" s="3"/>
      <c r="E28" s="14"/>
      <c r="F28" s="14"/>
    </row>
    <row r="29" spans="1:6" ht="14.45" customHeight="1" x14ac:dyDescent="0.2">
      <c r="A29" s="3"/>
      <c r="B29" s="1" t="s">
        <v>55</v>
      </c>
      <c r="C29" s="3"/>
      <c r="D29" s="3"/>
      <c r="E29" s="14"/>
      <c r="F29" s="14"/>
    </row>
    <row r="30" spans="1:6" ht="14.45" customHeight="1" x14ac:dyDescent="0.2">
      <c r="A30" s="5" t="s">
        <v>56</v>
      </c>
      <c r="B30" s="6" t="s">
        <v>57</v>
      </c>
      <c r="C30" s="5" t="s">
        <v>9</v>
      </c>
      <c r="D30" s="7">
        <v>1</v>
      </c>
      <c r="E30" s="14"/>
      <c r="F30" s="14">
        <f>E30*D30</f>
        <v>0</v>
      </c>
    </row>
    <row r="31" spans="1:6" ht="28.5" customHeight="1" x14ac:dyDescent="0.2">
      <c r="A31" s="5" t="s">
        <v>58</v>
      </c>
      <c r="B31" s="9" t="s">
        <v>59</v>
      </c>
      <c r="C31" s="5" t="s">
        <v>21</v>
      </c>
      <c r="D31" s="7">
        <v>2</v>
      </c>
      <c r="E31" s="14"/>
      <c r="F31" s="14">
        <f>E31*D31</f>
        <v>0</v>
      </c>
    </row>
    <row r="32" spans="1:6" ht="24.95" customHeight="1" x14ac:dyDescent="0.2">
      <c r="A32" s="5" t="s">
        <v>60</v>
      </c>
      <c r="B32" s="6" t="s">
        <v>61</v>
      </c>
      <c r="C32" s="5" t="s">
        <v>21</v>
      </c>
      <c r="D32" s="7">
        <v>2</v>
      </c>
      <c r="E32" s="14"/>
      <c r="F32" s="14">
        <f>E32*D32</f>
        <v>0</v>
      </c>
    </row>
    <row r="33" spans="1:6" ht="14.45" customHeight="1" x14ac:dyDescent="0.2">
      <c r="A33" s="3"/>
      <c r="B33" s="15" t="s">
        <v>62</v>
      </c>
      <c r="C33" s="16"/>
      <c r="D33" s="16"/>
      <c r="E33" s="17"/>
      <c r="F33" s="18">
        <f>SUM(F30:F32)</f>
        <v>0</v>
      </c>
    </row>
    <row r="34" spans="1:6" ht="14.45" customHeight="1" x14ac:dyDescent="0.2">
      <c r="A34" s="3"/>
      <c r="B34" s="1" t="s">
        <v>63</v>
      </c>
      <c r="C34" s="3"/>
      <c r="D34" s="3"/>
      <c r="E34" s="14"/>
      <c r="F34" s="14"/>
    </row>
    <row r="35" spans="1:6" ht="24.95" customHeight="1" x14ac:dyDescent="0.2">
      <c r="A35" s="12"/>
      <c r="B35" s="6" t="s">
        <v>64</v>
      </c>
      <c r="C35" s="5" t="s">
        <v>14</v>
      </c>
      <c r="D35" s="7">
        <v>80</v>
      </c>
      <c r="E35" s="14"/>
      <c r="F35" s="14">
        <f>E35*D35</f>
        <v>0</v>
      </c>
    </row>
    <row r="36" spans="1:6" ht="14.45" customHeight="1" x14ac:dyDescent="0.2">
      <c r="A36" s="3"/>
      <c r="B36" s="15" t="s">
        <v>65</v>
      </c>
      <c r="C36" s="16"/>
      <c r="D36" s="16"/>
      <c r="E36" s="16"/>
      <c r="F36" s="18">
        <f>F35</f>
        <v>0</v>
      </c>
    </row>
    <row r="37" spans="1:6" ht="14.45" customHeight="1" x14ac:dyDescent="0.2">
      <c r="A37" s="22"/>
      <c r="B37" s="23"/>
      <c r="C37" s="23"/>
      <c r="D37" s="23"/>
      <c r="E37" s="23"/>
      <c r="F37" s="24"/>
    </row>
    <row r="38" spans="1:6" ht="14.45" customHeight="1" x14ac:dyDescent="0.2">
      <c r="A38" s="19" t="s">
        <v>66</v>
      </c>
      <c r="B38" s="20"/>
      <c r="C38" s="20"/>
      <c r="D38" s="20"/>
      <c r="E38" s="21"/>
      <c r="F38" s="18">
        <f>F36+F33+F27+F21</f>
        <v>0</v>
      </c>
    </row>
  </sheetData>
  <mergeCells count="4">
    <mergeCell ref="A1:F1"/>
    <mergeCell ref="A2:F2"/>
    <mergeCell ref="A37:F37"/>
    <mergeCell ref="A38:E38"/>
  </mergeCells>
  <pageMargins left="0.7" right="0.7" top="0.75" bottom="0.75" header="0.3" footer="0.3"/>
  <pageSetup paperSize="9" scale="9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DEVIS MINI FORAGE CEM MANGACOUNDA.xlsx</dc:title>
  <dc:creator>HP</dc:creator>
  <cp:lastModifiedBy>Gianfranco Baccaro</cp:lastModifiedBy>
  <cp:lastPrinted>2026-02-14T17:47:20Z</cp:lastPrinted>
  <dcterms:created xsi:type="dcterms:W3CDTF">2026-01-23T19:42:21Z</dcterms:created>
  <dcterms:modified xsi:type="dcterms:W3CDTF">2026-02-14T17:47:24Z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2025-12-01T00:00:00Z</vt:filetime>
  </property>
  <property fmtid="{D5CDD505-2E9C-101B-9397-08002B2CF9AE}" pid="3" name="Creator">
    <vt:lpwstr>Microsoft® Word LTSC</vt:lpwstr>
  </property>
  <property fmtid="{D5CDD505-2E9C-101B-9397-08002B2CF9AE}" pid="4" name="LastSaved">
    <vt:filetime>2026-01-23T00:00:00Z</vt:filetime>
  </property>
  <property fmtid="{D5CDD505-2E9C-101B-9397-08002B2CF9AE}" pid="5" name="Producer">
    <vt:lpwstr>Microsoft® Word LTSC</vt:lpwstr>
  </property>
</Properties>
</file>